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560" windowWidth="20985" windowHeight="69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<sst xmlns="http://schemas.openxmlformats.org/spreadsheetml/2006/main" count="165" uniqueCount="82">
  <si>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</si>
  <si>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</si>
  <si>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</si>
  <si>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</si>
  <si>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</si>
  <si>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</si>
  <si>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</si>
  <si>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</si>
  <si>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</si>
  <si>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</si>
  <si>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</si>
  <si>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</si>
  <si>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</si>
  <si>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</si>
  <si>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</si>
  <si>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</si>
  <si>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</si>
  <si>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</si>
  <si>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</si>
  <si>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</si>
  <si>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</si>
  <si>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</si>
  <si>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</si>
  <si>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</si>
  <si>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</si>
  <si>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</si>
  <si>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</si>
  <si>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</si>
  <si>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</si>
  <si>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</si>
  <si>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</si>
  <si>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</si>
  <si>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</si>
  <si>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</si>
  <si>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</si>
  <si>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</si>
  <si>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</si>
  <si>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</si>
  <si>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</si>
  <si>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</si>
  <si>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</si>
  <si>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</si>
  <si>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</si>
  <si>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</si>
  <si>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</si>
  <si>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</si>
  <si>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</si>
  <si>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</si>
  <si>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</si>
  <si>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</si>
  <si>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</si>
  <si>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</si>
  <si>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</si>
  <si>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</si>
  <si>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</si>
  <si>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</si>
  <si>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</si>
  <si>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</si>
  <si>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</si>
  <si>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</si>
  <si>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</si>
  <si>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</si>
  <si>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</si>
  <si>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</si>
  <si>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</si>
  <si>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</si>
  <si>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</si>
  <si>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</si>
  <si>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</si>
  <si>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</si>
  <si>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</si>
  <si>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</si>
  <si>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</si>
  <si>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</si>
  <si>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</si>
  <si>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</si>
  <si>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</si>
  <si>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</si>
  <si>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</si>
  <si>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</si>
  <si>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СТ-052655</t>
  </si>
  <si>
    <t>Установка измерительного комплекса с. Надежда, ул. Марьевская, к/н 26:12:030601:827 по ТУ 446/2025/МИХ от 30.06.2025 (оп. № 9 ВЛ-0,4 кВ Ф-3 ТП-1/264, заявитель ООО Специализированный застройщик «Прогресс-Юг»)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</si>
</sst>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F36" sqref="F36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0" t="s">
        <v>0</v>
      </c>
      <c r="D1" s="60"/>
      <c r="E1" s="60"/>
      <c r="F1" s="60"/>
      <c r="G1" s="60"/>
      <c r="H1" s="60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1" t="s">
        <v>1</v>
      </c>
      <c r="D2" s="61"/>
      <c r="E2" s="61"/>
      <c r="F2" s="61"/>
      <c r="G2" s="61"/>
      <c r="H2" s="61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1" t="s">
        <v>2</v>
      </c>
      <c r="D3" s="61"/>
      <c r="E3" s="61"/>
      <c r="F3" s="61"/>
      <c r="G3" s="61"/>
      <c r="H3" s="61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2" t="s">
        <v>3</v>
      </c>
      <c r="B5" s="62"/>
      <c r="C5" s="62"/>
      <c r="D5" s="62"/>
      <c r="E5" s="62"/>
      <c r="F5" s="62"/>
      <c r="G5" s="62"/>
      <c r="H5" s="62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3" t="s">
        <v>4</v>
      </c>
      <c r="B7" s="63"/>
      <c r="C7" s="63"/>
      <c r="D7" s="63"/>
      <c r="E7" s="63"/>
      <c r="F7" s="63"/>
      <c r="G7" s="63"/>
      <c r="H7" s="63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79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8" t="s">
        <v>80</v>
      </c>
      <c r="B12" s="58"/>
      <c r="C12" s="58"/>
      <c r="D12" s="58"/>
      <c r="E12" s="58"/>
      <c r="F12" s="58"/>
      <c r="G12" s="58"/>
      <c r="H12" s="58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9" t="s">
        <v>81</v>
      </c>
      <c r="B15" s="59"/>
      <c r="C15" s="59"/>
      <c r="D15" s="59"/>
      <c r="E15" s="59"/>
      <c r="F15" s="59"/>
      <c r="G15" s="59"/>
      <c r="H15" s="5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1.4040996E-2</v>
      </c>
      <c r="F36" s="42">
        <f>11700.83/1000000</f>
        <v>1.1700830000000001E-2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2" t="str">
        <f>'1. паспорт '!A5:H5</f>
        <v>Год раскрытия информации: 2025 год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4"/>
      <c r="R4" s="4"/>
    </row>
    <row r="6" spans="1:18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</row>
    <row r="8" spans="1:18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</row>
    <row r="9" spans="1:18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</row>
    <row r="11" spans="1:18" s="1" customFormat="1" ht="15.75" x14ac:dyDescent="0.25">
      <c r="A11" s="72" t="str">
        <f>'1. паспорт '!A12:H12</f>
        <v>СТ-052655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</row>
    <row r="12" spans="1:18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</row>
    <row r="14" spans="1:18" s="1" customFormat="1" ht="15.75" x14ac:dyDescent="0.25">
      <c r="A14" s="65" t="str">
        <f>'1. паспорт '!A15:H15</f>
        <v>Установка измерительного комплекса с. Надежда, ул. Марьевская, к/н 26:12:030601:827 по ТУ 446/2025/МИХ от 30.06.2025 (оп. № 9 ВЛ-0,4 кВ Ф-3 ТП-1/264, заявитель ООО Специализированный застройщик «Прогресс-Юг»)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</row>
    <row r="15" spans="1:18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</row>
    <row r="17" spans="1:16" s="2" customFormat="1" ht="18.75" x14ac:dyDescent="0.3">
      <c r="A17" s="66" t="s">
        <v>48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</row>
    <row r="18" spans="1:16" s="1" customFormat="1" ht="15.75" x14ac:dyDescent="0.25"/>
    <row r="19" spans="1:16" s="1" customFormat="1" ht="30.75" customHeight="1" x14ac:dyDescent="0.25">
      <c r="A19" s="67" t="s">
        <v>9</v>
      </c>
      <c r="B19" s="67" t="s">
        <v>49</v>
      </c>
      <c r="C19" s="67"/>
      <c r="D19" s="67" t="s">
        <v>50</v>
      </c>
      <c r="E19" s="67" t="s">
        <v>51</v>
      </c>
      <c r="F19" s="67"/>
      <c r="G19" s="67" t="s">
        <v>52</v>
      </c>
      <c r="H19" s="67"/>
      <c r="I19" s="67" t="s">
        <v>53</v>
      </c>
      <c r="J19" s="67"/>
      <c r="K19" s="67" t="s">
        <v>54</v>
      </c>
      <c r="L19" s="67" t="s">
        <v>55</v>
      </c>
      <c r="M19" s="67"/>
      <c r="N19" s="67" t="s">
        <v>56</v>
      </c>
      <c r="O19" s="67"/>
      <c r="P19" s="67" t="s">
        <v>57</v>
      </c>
    </row>
    <row r="20" spans="1:16" s="1" customFormat="1" ht="52.15" customHeight="1" x14ac:dyDescent="0.25">
      <c r="A20" s="68"/>
      <c r="B20" s="70"/>
      <c r="C20" s="71"/>
      <c r="D20" s="68"/>
      <c r="E20" s="70"/>
      <c r="F20" s="71"/>
      <c r="G20" s="70"/>
      <c r="H20" s="71"/>
      <c r="I20" s="70"/>
      <c r="J20" s="71"/>
      <c r="K20" s="69"/>
      <c r="L20" s="70"/>
      <c r="M20" s="71"/>
      <c r="N20" s="70"/>
      <c r="O20" s="71"/>
      <c r="P20" s="69"/>
    </row>
    <row r="21" spans="1:16" s="1" customFormat="1" ht="30.75" customHeight="1" x14ac:dyDescent="0.25">
      <c r="A21" s="69"/>
      <c r="B21" s="5" t="s">
        <v>58</v>
      </c>
      <c r="C21" s="5" t="s">
        <v>59</v>
      </c>
      <c r="D21" s="69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2" t="s">
        <v>61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</row>
    <row r="6" spans="1:22" s="1" customFormat="1" ht="18.75" x14ac:dyDescent="0.3">
      <c r="A6" s="73" t="s">
        <v>47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</row>
    <row r="8" spans="1:22" s="1" customFormat="1" ht="15.75" x14ac:dyDescent="0.25">
      <c r="A8" s="72" t="str">
        <f>'1. паспорт '!A9:H9</f>
        <v>Филиал АО «Ставэлектросеть» г. Михайловск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</row>
    <row r="9" spans="1:22" s="1" customFormat="1" ht="15.75" x14ac:dyDescent="0.25">
      <c r="A9" s="64" t="s">
        <v>5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</row>
    <row r="11" spans="1:22" s="1" customFormat="1" ht="15.75" x14ac:dyDescent="0.25">
      <c r="A11" s="72" t="str">
        <f>'1. паспорт '!A12:H12</f>
        <v>СТ-052655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</row>
    <row r="12" spans="1:22" s="1" customFormat="1" ht="15.75" x14ac:dyDescent="0.25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</row>
    <row r="14" spans="1:22" s="1" customFormat="1" ht="15.75" x14ac:dyDescent="0.25">
      <c r="A14" s="65" t="str">
        <f>'1. паспорт '!A15:H15</f>
        <v>Установка измерительного комплекса с. Надежда, ул. Марьевская, к/н 26:12:030601:827 по ТУ 446/2025/МИХ от 30.06.2025 (оп. № 9 ВЛ-0,4 кВ Ф-3 ТП-1/264, заявитель ООО Специализированный застройщик «Прогресс-Юг»)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</row>
    <row r="15" spans="1:22" s="1" customFormat="1" ht="15.75" x14ac:dyDescent="0.25">
      <c r="A15" s="64" t="s">
        <v>7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</row>
    <row r="17" spans="1:23" s="2" customFormat="1" ht="18.75" x14ac:dyDescent="0.3">
      <c r="A17" s="66" t="s">
        <v>62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</row>
    <row r="19" spans="1:23" s="1" customFormat="1" ht="15.75" customHeight="1" x14ac:dyDescent="0.25">
      <c r="A19" s="67" t="s">
        <v>9</v>
      </c>
      <c r="B19" s="67" t="s">
        <v>63</v>
      </c>
      <c r="C19" s="67"/>
      <c r="D19" s="67" t="s">
        <v>64</v>
      </c>
      <c r="E19" s="67"/>
      <c r="F19" s="74" t="s">
        <v>65</v>
      </c>
      <c r="G19" s="74"/>
      <c r="H19" s="74"/>
      <c r="I19" s="74"/>
      <c r="J19" s="67" t="s">
        <v>66</v>
      </c>
      <c r="K19" s="67" t="s">
        <v>67</v>
      </c>
      <c r="L19" s="67"/>
      <c r="M19" s="67" t="s">
        <v>68</v>
      </c>
      <c r="N19" s="67"/>
      <c r="O19" s="67" t="s">
        <v>69</v>
      </c>
      <c r="P19" s="67"/>
      <c r="Q19" s="67" t="s">
        <v>70</v>
      </c>
      <c r="R19" s="67"/>
      <c r="S19" s="67" t="s">
        <v>71</v>
      </c>
      <c r="T19" s="67" t="s">
        <v>72</v>
      </c>
      <c r="U19" s="67" t="s">
        <v>73</v>
      </c>
      <c r="V19" s="67" t="s">
        <v>74</v>
      </c>
      <c r="W19" s="67"/>
    </row>
    <row r="20" spans="1:23" s="1" customFormat="1" ht="15.75" x14ac:dyDescent="0.25">
      <c r="A20" s="68"/>
      <c r="B20" s="70"/>
      <c r="C20" s="71"/>
      <c r="D20" s="70"/>
      <c r="E20" s="71"/>
      <c r="F20" s="74" t="s">
        <v>75</v>
      </c>
      <c r="G20" s="74"/>
      <c r="H20" s="74" t="s">
        <v>76</v>
      </c>
      <c r="I20" s="74"/>
      <c r="J20" s="69"/>
      <c r="K20" s="70"/>
      <c r="L20" s="71"/>
      <c r="M20" s="70"/>
      <c r="N20" s="71"/>
      <c r="O20" s="70"/>
      <c r="P20" s="71"/>
      <c r="Q20" s="70"/>
      <c r="R20" s="71"/>
      <c r="S20" s="69"/>
      <c r="T20" s="69"/>
      <c r="U20" s="69"/>
      <c r="V20" s="70"/>
      <c r="W20" s="71"/>
    </row>
    <row r="21" spans="1:23" s="1" customFormat="1" ht="15.75" x14ac:dyDescent="0.25">
      <c r="A21" s="69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2025-10-16T11:20:38Z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